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18'!$B$1</definedName>
    <definedName name="Date1">'Приложение 18'!$B$2</definedName>
    <definedName name="DateExecute">'Приложение 18'!$A$2</definedName>
    <definedName name="EndDate">'Приложение 18'!$A$3</definedName>
    <definedName name="NameHead">'Приложение 18'!#REF!</definedName>
    <definedName name="ThisYear">'Приложение 18'!$B$3</definedName>
    <definedName name="Unit">'Приложение 18'!$J$9</definedName>
    <definedName name="Year">'Приложение 18'!$A$1</definedName>
    <definedName name="_xlnm.Print_Titles" localSheetId="0">'Приложение 18'!$10:$12</definedName>
    <definedName name="_xlnm.Print_Area" localSheetId="0">'Приложение 18'!$A$1:$J$75</definedName>
  </definedNames>
  <calcPr calcId="162913"/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B3" i="1" l="1"/>
  <c r="A1" i="1"/>
  <c r="H10" i="1" l="1"/>
  <c r="H3" i="1"/>
</calcChain>
</file>

<file path=xl/sharedStrings.xml><?xml version="1.0" encoding="utf-8"?>
<sst xmlns="http://schemas.openxmlformats.org/spreadsheetml/2006/main" count="209" uniqueCount="90">
  <si>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</si>
  <si>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</si>
  <si>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</si>
  <si>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</si>
  <si>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</si>
  <si>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</si>
  <si>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</si>
  <si>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</si>
  <si>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</si>
  <si>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</si>
  <si>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% исполнения</t>
  </si>
  <si>
    <t>ОТЧЕТ</t>
  </si>
  <si>
    <t>тыс. рублей</t>
  </si>
  <si>
    <t>Приложение 18</t>
  </si>
  <si>
    <t>01.01.2022</t>
  </si>
  <si>
    <t>на 01.04.</t>
  </si>
  <si>
    <t xml:space="preserve">на </t>
  </si>
  <si>
    <t>Государственная программа Камчатского края "Развитие транспортной системы в Камчатском крае"</t>
  </si>
  <si>
    <t>1.1</t>
  </si>
  <si>
    <t>Подпрограмма "Развитие дорожного хозяйства"</t>
  </si>
  <si>
    <t>Министерство транспорта и дорожного строительства Камчатского края</t>
  </si>
  <si>
    <t>Закупка товаров, работ и услуг для обеспечения государственных (муниципальных) нужд</t>
  </si>
  <si>
    <t>1.1.0.1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</si>
  <si>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</si>
  <si>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</si>
  <si>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</si>
  <si>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12 1 01 09990</t>
  </si>
  <si>
    <t>200</t>
  </si>
  <si>
    <t>Расходы дорожного фонда за счет средств краевого бюджета</t>
  </si>
  <si>
    <t>1.1.0.2</t>
  </si>
  <si>
    <t>12 1 01 57840</t>
  </si>
  <si>
    <t>Расходы дорожного фонда за счет средств федерального бюджета текущего года</t>
  </si>
  <si>
    <t>1.1.0.3</t>
  </si>
  <si>
    <t>12 1 01 5784F</t>
  </si>
  <si>
    <t>Капитальные вложения в объекты государственной (муниципальной) собственности</t>
  </si>
  <si>
    <t>1.1.0.4</t>
  </si>
  <si>
    <t>Автомобильная дорога для резидента ООО "Соколиный центр "Камчатка"</t>
  </si>
  <si>
    <t>12 1 02 55054</t>
  </si>
  <si>
    <t>400</t>
  </si>
  <si>
    <t>1.1.0.5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</si>
  <si>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</si>
  <si>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12 1 02 98003</t>
  </si>
  <si>
    <t>1.1.0.6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</si>
  <si>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</si>
  <si>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1.1.0.7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</si>
  <si>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</si>
  <si>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12 1 03 10130</t>
  </si>
  <si>
    <t>1.1.0.8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</si>
  <si>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</si>
  <si>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Межбюджетные трансферты</t>
  </si>
  <si>
    <t>1.1.0.9</t>
  </si>
  <si>
    <t>Не указано</t>
  </si>
  <si>
    <t>12 1 06 5505F</t>
  </si>
  <si>
    <t>500</t>
  </si>
  <si>
    <t>1.1.0.10</t>
  </si>
  <si>
    <t>Создание инфраструктуры на территориях компактно расположенных земельных участков в рамках программы «дальневосточный гектар»</t>
  </si>
  <si>
    <t>1.1.0.11</t>
  </si>
  <si>
    <t>12 1 J1 53380</t>
  </si>
  <si>
    <t>1.1.0.12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</si>
  <si>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</si>
  <si>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</si>
  <si>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1.1.0.13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</si>
  <si>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</si>
  <si>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</si>
  <si>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1.1.0.14</t>
  </si>
  <si>
    <t>Проведение работ по капитальному ремонту, ремонту автомобильных дорог Петропавловск-Камчатской городской агломерации</t>
  </si>
  <si>
    <t>1.1.0.15</t>
  </si>
  <si>
    <t>12 1 R1 53940</t>
  </si>
  <si>
    <t>2</t>
  </si>
  <si>
    <t>Государственная программа Камчатского края "Цифровая трансформация в Камчатском крае"</t>
  </si>
  <si>
    <t>2.1</t>
  </si>
  <si>
    <t>Подпрограмма "Цифровая трансформация в сфере транспорта"</t>
  </si>
  <si>
    <t>Министерство цифрового развития Камчатского края</t>
  </si>
  <si>
    <t>Предоставление субсидий бюджетным, автономным учреждениям и иным некоммерческим организациям</t>
  </si>
  <si>
    <t>2.1.0.1</t>
  </si>
  <si>
    <t>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</si>
  <si>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820</t>
  </si>
  <si>
    <t>0410</t>
  </si>
  <si>
    <t>20 6 R2 70016</t>
  </si>
  <si>
    <t>600</t>
  </si>
  <si>
    <t>3</t>
  </si>
  <si>
    <t>Государственная программа Камчатского края "Формирование современной городской среды в Камчатском крае"</t>
  </si>
  <si>
    <t>3.1</t>
  </si>
  <si>
    <t>Подпрограмма "Благоустройство территорий муниципальных образований в Камчатском крае"</t>
  </si>
  <si>
    <t>3.1.0.1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</si>
  <si>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</si>
  <si>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</si>
  <si>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</si>
  <si>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об исполнении дорожного фонда Камчатского края за 2022 год</t>
  </si>
  <si>
    <t>Исполнение                       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</si>
</sst>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##\ ###\ ###\ ##0.00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9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164" fontId="6" fillId="0" borderId="4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165" fontId="5" fillId="0" borderId="0" xfId="0" applyNumberFormat="1" applyFont="1" applyBorder="1"/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4" fontId="8" fillId="0" borderId="4" xfId="0" applyNumberFormat="1" applyFont="1" applyBorder="1" applyAlignment="1">
      <alignment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 wrapText="1"/>
    </xf>
    <xf numFmtId="0" fontId="7" fillId="2" borderId="0" xfId="1" applyNumberFormat="1" applyFont="1" applyFill="1" applyBorder="1" applyAlignment="1">
      <alignment horizontal="center" vertical="center"/>
    </xf>
    <xf numFmtId="0" fontId="7" fillId="2" borderId="0" xfId="1" applyNumberFormat="1" applyFont="1" applyFill="1" applyBorder="1"/>
    <xf numFmtId="49" fontId="7" fillId="2" borderId="0" xfId="1" applyNumberFormat="1" applyFont="1" applyFill="1" applyBorder="1"/>
    <xf numFmtId="49" fontId="7" fillId="2" borderId="0" xfId="1" applyNumberFormat="1" applyFont="1" applyFill="1" applyBorder="1" applyAlignment="1">
      <alignment horizontal="center"/>
    </xf>
    <xf numFmtId="49" fontId="7" fillId="2" borderId="0" xfId="1" applyNumberFormat="1" applyFont="1" applyFill="1" applyBorder="1" applyAlignment="1">
      <alignment horizontal="center" vertical="center"/>
    </xf>
    <xf numFmtId="166" fontId="6" fillId="0" borderId="4" xfId="0" applyNumberFormat="1" applyFont="1" applyBorder="1" applyAlignment="1">
      <alignment horizontal="right" wrapText="1"/>
    </xf>
    <xf numFmtId="166" fontId="5" fillId="0" borderId="4" xfId="0" applyNumberFormat="1" applyFont="1" applyBorder="1" applyAlignment="1">
      <alignment horizontal="right" wrapText="1"/>
    </xf>
    <xf numFmtId="166" fontId="8" fillId="0" borderId="4" xfId="0" applyNumberFormat="1" applyFont="1" applyBorder="1" applyAlignment="1">
      <alignment horizontal="right" wrapText="1"/>
    </xf>
    <xf numFmtId="166" fontId="6" fillId="0" borderId="5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/>
    </xf>
    <xf numFmtId="49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8"/>
  <sheetViews>
    <sheetView showGridLines="0" tabSelected="1" view="pageBreakPreview" zoomScale="85" zoomScaleNormal="85" zoomScaleSheetLayoutView="85" workbookViewId="0">
      <selection activeCell="I10" sqref="I10:I11"/>
    </sheetView>
  </sheetViews>
  <sheetFormatPr defaultRowHeight="15.75" x14ac:dyDescent="0.25"/>
  <cols>
    <col min="1" max="1" width="9.28515625" style="6" customWidth="1"/>
    <col min="2" max="2" width="68.42578125" style="6" customWidth="1"/>
    <col min="3" max="3" width="7.28515625" style="6" customWidth="1"/>
    <col min="4" max="4" width="9.7109375" style="6" customWidth="1"/>
    <col min="5" max="5" width="17.5703125" style="6" customWidth="1"/>
    <col min="6" max="6" width="9.7109375" style="6" customWidth="1"/>
    <col min="7" max="7" width="26.28515625" style="6" customWidth="1"/>
    <col min="8" max="8" width="21.85546875" style="6" customWidth="1"/>
    <col min="9" max="9" width="19" style="6" customWidth="1"/>
    <col min="10" max="10" width="9.140625" style="6" customWidth="1"/>
    <col min="11" max="16384" width="9.140625" style="6"/>
  </cols>
  <sheetData>
    <row r="1" spans="1:10" x14ac:dyDescent="0.25">
      <c r="A1" s="27">
        <f>YEAR(Date)</f>
        <v>2022</v>
      </c>
      <c r="B1" s="28" t="s">
        <v>14</v>
      </c>
      <c r="C1" s="28"/>
      <c r="D1" s="29"/>
      <c r="E1" s="30"/>
      <c r="F1" s="3"/>
      <c r="G1" s="3"/>
      <c r="H1" s="36" t="s">
        <v>13</v>
      </c>
      <c r="I1" s="36"/>
      <c r="J1" s="36"/>
    </row>
    <row r="2" spans="1:10" x14ac:dyDescent="0.25">
      <c r="A2" s="27" t="s">
        <v>15</v>
      </c>
      <c r="B2" s="28" t="s">
        <v>14</v>
      </c>
      <c r="C2" s="28"/>
      <c r="D2" s="29"/>
      <c r="E2" s="30"/>
      <c r="F2" s="3"/>
      <c r="G2" s="3"/>
      <c r="H2" s="36" t="s">
        <v>0</v>
      </c>
      <c r="I2" s="36"/>
      <c r="J2" s="36"/>
    </row>
    <row r="3" spans="1:10" x14ac:dyDescent="0.25">
      <c r="A3" s="27" t="s">
        <v>16</v>
      </c>
      <c r="B3" s="28">
        <f>IF(Date1=0,"",YEAR(Date1))</f>
        <v>2022</v>
      </c>
      <c r="C3" s="28"/>
      <c r="D3" s="29"/>
      <c r="E3" s="30"/>
      <c r="F3" s="3"/>
      <c r="G3" s="3"/>
      <c r="H3" s="37" t="str">
        <f>CONCATENATE("""Об исполнении краевого бюджета за ",Year," год""")</f>
        <v>"Об исполнении краевого бюджета за 2022 год"</v>
      </c>
      <c r="I3" s="37"/>
      <c r="J3" s="37"/>
    </row>
    <row r="4" spans="1:10" x14ac:dyDescent="0.25">
      <c r="A4" s="31"/>
      <c r="B4" s="29"/>
      <c r="C4" s="29"/>
      <c r="D4" s="29"/>
      <c r="E4" s="30"/>
      <c r="F4" s="3"/>
      <c r="G4" s="3"/>
    </row>
    <row r="5" spans="1:10" x14ac:dyDescent="0.25">
      <c r="A5" s="1"/>
      <c r="B5" s="3"/>
      <c r="C5" s="3"/>
      <c r="D5" s="3"/>
      <c r="E5" s="4"/>
      <c r="F5" s="3"/>
      <c r="G5" s="3"/>
      <c r="H5" s="5"/>
      <c r="I5" s="5"/>
      <c r="J5" s="5"/>
    </row>
    <row r="6" spans="1:10" ht="15.75" customHeight="1" x14ac:dyDescent="0.3">
      <c r="A6" s="38" t="s">
        <v>11</v>
      </c>
      <c r="B6" s="38"/>
      <c r="C6" s="38"/>
      <c r="D6" s="38"/>
      <c r="E6" s="38"/>
      <c r="F6" s="38"/>
      <c r="G6" s="38"/>
      <c r="H6" s="38"/>
      <c r="I6" s="38"/>
      <c r="J6" s="38"/>
    </row>
    <row r="7" spans="1:10" ht="19.5" customHeight="1" x14ac:dyDescent="0.3">
      <c r="A7" s="47" t="s">
        <v>88</v>
      </c>
      <c r="B7" s="48"/>
      <c r="C7" s="48"/>
      <c r="D7" s="48"/>
      <c r="E7" s="48"/>
      <c r="F7" s="48"/>
      <c r="G7" s="48"/>
      <c r="H7" s="48"/>
      <c r="I7" s="48"/>
      <c r="J7" s="48"/>
    </row>
    <row r="8" spans="1:10" x14ac:dyDescent="0.25">
      <c r="A8" s="43"/>
      <c r="B8" s="43"/>
      <c r="C8" s="4"/>
      <c r="D8" s="4"/>
      <c r="E8" s="4"/>
      <c r="F8" s="4"/>
      <c r="G8" s="4"/>
      <c r="H8" s="4"/>
      <c r="I8" s="4"/>
      <c r="J8" s="4"/>
    </row>
    <row r="9" spans="1:10" x14ac:dyDescent="0.25">
      <c r="A9" s="2"/>
      <c r="B9" s="7"/>
      <c r="C9" s="7"/>
      <c r="D9" s="7"/>
      <c r="E9" s="4"/>
      <c r="F9" s="3"/>
      <c r="G9" s="3"/>
      <c r="H9" s="3"/>
      <c r="I9" s="3"/>
      <c r="J9" s="13" t="s">
        <v>12</v>
      </c>
    </row>
    <row r="10" spans="1:10" ht="15.75" customHeight="1" x14ac:dyDescent="0.25">
      <c r="A10" s="44" t="s">
        <v>1</v>
      </c>
      <c r="B10" s="45" t="s">
        <v>2</v>
      </c>
      <c r="C10" s="44" t="s">
        <v>3</v>
      </c>
      <c r="D10" s="44"/>
      <c r="E10" s="44"/>
      <c r="F10" s="44"/>
      <c r="G10" s="44" t="s">
        <v>8</v>
      </c>
      <c r="H10" s="39" t="str">
        <f>CONCATENATE("Годовой объем ассигнований на ",Year," год")</f>
        <v>Годовой объем ассигнований на 2022 год</v>
      </c>
      <c r="I10" s="41" t="s">
        <v>89</v>
      </c>
      <c r="J10" s="41" t="s">
        <v>10</v>
      </c>
    </row>
    <row r="11" spans="1:10" ht="34.5" customHeight="1" x14ac:dyDescent="0.25">
      <c r="A11" s="44"/>
      <c r="B11" s="46"/>
      <c r="C11" s="8" t="s">
        <v>7</v>
      </c>
      <c r="D11" s="8" t="s">
        <v>4</v>
      </c>
      <c r="E11" s="8" t="s">
        <v>5</v>
      </c>
      <c r="F11" s="8" t="s">
        <v>9</v>
      </c>
      <c r="G11" s="44"/>
      <c r="H11" s="40"/>
      <c r="I11" s="42"/>
      <c r="J11" s="42"/>
    </row>
    <row r="12" spans="1:10" x14ac:dyDescent="0.25">
      <c r="A12" s="8" t="s">
        <v>6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</row>
    <row r="13" spans="1:10" ht="31.5" x14ac:dyDescent="0.25">
      <c r="A13" s="11" t="s">
        <v>6</v>
      </c>
      <c r="B13" s="12" t="s">
        <v>17</v>
      </c>
      <c r="C13" s="23"/>
      <c r="D13" s="23"/>
      <c r="E13" s="23"/>
      <c r="F13" s="23"/>
      <c r="G13" s="12"/>
      <c r="H13" s="14">
        <v>7618586.0323400004</v>
      </c>
      <c r="I13" s="14">
        <v>7583090.2342600003</v>
      </c>
      <c r="J13" s="32">
        <f t="shared" ref="J13:J44" si="0">IF(AND(I13="",H13&lt;&gt;""),"0,0",(IF(H13="","",(I13/H13)*100)))</f>
        <v>99.534089423820575</v>
      </c>
    </row>
    <row r="14" spans="1:10" x14ac:dyDescent="0.25">
      <c r="A14" s="11" t="s">
        <v>18</v>
      </c>
      <c r="B14" s="12" t="s">
        <v>19</v>
      </c>
      <c r="C14" s="23"/>
      <c r="D14" s="23"/>
      <c r="E14" s="23"/>
      <c r="F14" s="23"/>
      <c r="G14" s="12"/>
      <c r="H14" s="14">
        <v>7618586.0323400004</v>
      </c>
      <c r="I14" s="14">
        <v>7583090.2342600003</v>
      </c>
      <c r="J14" s="32">
        <f t="shared" si="0"/>
        <v>99.534089423820575</v>
      </c>
    </row>
    <row r="15" spans="1:10" ht="31.5" x14ac:dyDescent="0.25">
      <c r="A15" s="9"/>
      <c r="B15" s="10" t="s">
        <v>20</v>
      </c>
      <c r="C15" s="24"/>
      <c r="D15" s="24"/>
      <c r="E15" s="24"/>
      <c r="F15" s="24"/>
      <c r="G15" s="10"/>
      <c r="H15" s="15">
        <v>7618586.0323400004</v>
      </c>
      <c r="I15" s="15">
        <v>7583090.2342600003</v>
      </c>
      <c r="J15" s="33">
        <f t="shared" si="0"/>
        <v>99.534089423820575</v>
      </c>
    </row>
    <row r="16" spans="1:10" ht="31.5" x14ac:dyDescent="0.25">
      <c r="A16" s="9"/>
      <c r="B16" s="10" t="s">
        <v>21</v>
      </c>
      <c r="C16" s="24"/>
      <c r="D16" s="24"/>
      <c r="E16" s="24"/>
      <c r="F16" s="24"/>
      <c r="G16" s="10"/>
      <c r="H16" s="15">
        <v>1643329.40974</v>
      </c>
      <c r="I16" s="15">
        <v>1612607.3826599999</v>
      </c>
      <c r="J16" s="33">
        <f t="shared" si="0"/>
        <v>98.130500987938817</v>
      </c>
    </row>
    <row r="17" spans="1:10" ht="63" x14ac:dyDescent="0.25">
      <c r="A17" s="9" t="s">
        <v>22</v>
      </c>
      <c r="B17" s="10" t="s">
        <v>23</v>
      </c>
      <c r="C17" s="24" t="s">
        <v>24</v>
      </c>
      <c r="D17" s="24" t="s">
        <v>25</v>
      </c>
      <c r="E17" s="24" t="s">
        <v>26</v>
      </c>
      <c r="F17" s="24" t="s">
        <v>27</v>
      </c>
      <c r="G17" s="10" t="s">
        <v>20</v>
      </c>
      <c r="H17" s="15">
        <v>1643329.40974</v>
      </c>
      <c r="I17" s="15">
        <v>1612607.3826599999</v>
      </c>
      <c r="J17" s="33">
        <f t="shared" si="0"/>
        <v>98.130500987938817</v>
      </c>
    </row>
    <row r="18" spans="1:10" x14ac:dyDescent="0.25">
      <c r="A18" s="17"/>
      <c r="B18" s="18" t="s">
        <v>28</v>
      </c>
      <c r="C18" s="25"/>
      <c r="D18" s="25"/>
      <c r="E18" s="25" t="s">
        <v>26</v>
      </c>
      <c r="F18" s="25"/>
      <c r="G18" s="18"/>
      <c r="H18" s="19">
        <v>1643329.40974</v>
      </c>
      <c r="I18" s="19">
        <v>1612607.3826599999</v>
      </c>
      <c r="J18" s="34">
        <f t="shared" si="0"/>
        <v>98.130500987938817</v>
      </c>
    </row>
    <row r="19" spans="1:10" ht="31.5" x14ac:dyDescent="0.25">
      <c r="A19" s="9"/>
      <c r="B19" s="10" t="s">
        <v>21</v>
      </c>
      <c r="C19" s="24"/>
      <c r="D19" s="24"/>
      <c r="E19" s="24"/>
      <c r="F19" s="24"/>
      <c r="G19" s="10"/>
      <c r="H19" s="15">
        <v>135548.9</v>
      </c>
      <c r="I19" s="15">
        <v>135548.9</v>
      </c>
      <c r="J19" s="33">
        <f t="shared" si="0"/>
        <v>100</v>
      </c>
    </row>
    <row r="20" spans="1:10" ht="63" x14ac:dyDescent="0.25">
      <c r="A20" s="9" t="s">
        <v>29</v>
      </c>
      <c r="B20" s="10" t="s">
        <v>23</v>
      </c>
      <c r="C20" s="24" t="s">
        <v>24</v>
      </c>
      <c r="D20" s="24" t="s">
        <v>25</v>
      </c>
      <c r="E20" s="24" t="s">
        <v>30</v>
      </c>
      <c r="F20" s="24" t="s">
        <v>27</v>
      </c>
      <c r="G20" s="10" t="s">
        <v>20</v>
      </c>
      <c r="H20" s="15">
        <v>135548.9</v>
      </c>
      <c r="I20" s="15">
        <v>135548.9</v>
      </c>
      <c r="J20" s="33">
        <f t="shared" si="0"/>
        <v>100</v>
      </c>
    </row>
    <row r="21" spans="1:10" ht="31.5" x14ac:dyDescent="0.25">
      <c r="A21" s="17"/>
      <c r="B21" s="18" t="s">
        <v>31</v>
      </c>
      <c r="C21" s="25"/>
      <c r="D21" s="25"/>
      <c r="E21" s="25" t="s">
        <v>30</v>
      </c>
      <c r="F21" s="25"/>
      <c r="G21" s="18"/>
      <c r="H21" s="19">
        <v>135548.9</v>
      </c>
      <c r="I21" s="19">
        <v>135548.9</v>
      </c>
      <c r="J21" s="34">
        <f t="shared" si="0"/>
        <v>100</v>
      </c>
    </row>
    <row r="22" spans="1:10" ht="31.5" x14ac:dyDescent="0.25">
      <c r="A22" s="9"/>
      <c r="B22" s="10" t="s">
        <v>21</v>
      </c>
      <c r="C22" s="24"/>
      <c r="D22" s="24"/>
      <c r="E22" s="24"/>
      <c r="F22" s="24"/>
      <c r="G22" s="10"/>
      <c r="H22" s="15">
        <v>780000</v>
      </c>
      <c r="I22" s="15">
        <v>780000</v>
      </c>
      <c r="J22" s="33">
        <f t="shared" si="0"/>
        <v>100</v>
      </c>
    </row>
    <row r="23" spans="1:10" ht="63" x14ac:dyDescent="0.25">
      <c r="A23" s="9" t="s">
        <v>32</v>
      </c>
      <c r="B23" s="10" t="s">
        <v>23</v>
      </c>
      <c r="C23" s="24" t="s">
        <v>24</v>
      </c>
      <c r="D23" s="24" t="s">
        <v>25</v>
      </c>
      <c r="E23" s="24" t="s">
        <v>33</v>
      </c>
      <c r="F23" s="24" t="s">
        <v>27</v>
      </c>
      <c r="G23" s="10" t="s">
        <v>20</v>
      </c>
      <c r="H23" s="15">
        <v>780000</v>
      </c>
      <c r="I23" s="15">
        <v>780000</v>
      </c>
      <c r="J23" s="33">
        <f t="shared" si="0"/>
        <v>100</v>
      </c>
    </row>
    <row r="24" spans="1:10" ht="31.5" x14ac:dyDescent="0.25">
      <c r="A24" s="17"/>
      <c r="B24" s="18" t="s">
        <v>31</v>
      </c>
      <c r="C24" s="25"/>
      <c r="D24" s="25"/>
      <c r="E24" s="25" t="s">
        <v>33</v>
      </c>
      <c r="F24" s="25"/>
      <c r="G24" s="18"/>
      <c r="H24" s="19">
        <v>780000</v>
      </c>
      <c r="I24" s="19">
        <v>780000</v>
      </c>
      <c r="J24" s="34">
        <f t="shared" si="0"/>
        <v>100</v>
      </c>
    </row>
    <row r="25" spans="1:10" ht="31.5" x14ac:dyDescent="0.25">
      <c r="A25" s="9"/>
      <c r="B25" s="10" t="s">
        <v>34</v>
      </c>
      <c r="C25" s="24"/>
      <c r="D25" s="24"/>
      <c r="E25" s="24"/>
      <c r="F25" s="24"/>
      <c r="G25" s="10"/>
      <c r="H25" s="15">
        <v>30000</v>
      </c>
      <c r="I25" s="15">
        <v>30000</v>
      </c>
      <c r="J25" s="33">
        <f t="shared" si="0"/>
        <v>100</v>
      </c>
    </row>
    <row r="26" spans="1:10" ht="63" x14ac:dyDescent="0.25">
      <c r="A26" s="9" t="s">
        <v>35</v>
      </c>
      <c r="B26" s="10" t="s">
        <v>36</v>
      </c>
      <c r="C26" s="24" t="s">
        <v>24</v>
      </c>
      <c r="D26" s="24" t="s">
        <v>25</v>
      </c>
      <c r="E26" s="24" t="s">
        <v>37</v>
      </c>
      <c r="F26" s="24" t="s">
        <v>38</v>
      </c>
      <c r="G26" s="10" t="s">
        <v>20</v>
      </c>
      <c r="H26" s="15">
        <v>30000</v>
      </c>
      <c r="I26" s="15">
        <v>30000</v>
      </c>
      <c r="J26" s="33">
        <f t="shared" si="0"/>
        <v>100</v>
      </c>
    </row>
    <row r="27" spans="1:10" ht="31.5" x14ac:dyDescent="0.25">
      <c r="A27" s="17"/>
      <c r="B27" s="18" t="s">
        <v>31</v>
      </c>
      <c r="C27" s="25"/>
      <c r="D27" s="25"/>
      <c r="E27" s="25" t="s">
        <v>37</v>
      </c>
      <c r="F27" s="25"/>
      <c r="G27" s="18"/>
      <c r="H27" s="19">
        <v>30000</v>
      </c>
      <c r="I27" s="19">
        <v>30000</v>
      </c>
      <c r="J27" s="34">
        <f t="shared" si="0"/>
        <v>100</v>
      </c>
    </row>
    <row r="28" spans="1:10" ht="31.5" x14ac:dyDescent="0.25">
      <c r="A28" s="9"/>
      <c r="B28" s="10" t="s">
        <v>34</v>
      </c>
      <c r="C28" s="24"/>
      <c r="D28" s="24"/>
      <c r="E28" s="24"/>
      <c r="F28" s="24"/>
      <c r="G28" s="10"/>
      <c r="H28" s="15">
        <v>300000</v>
      </c>
      <c r="I28" s="15">
        <v>300000</v>
      </c>
      <c r="J28" s="33">
        <f t="shared" si="0"/>
        <v>100</v>
      </c>
    </row>
    <row r="29" spans="1:10" ht="63" x14ac:dyDescent="0.25">
      <c r="A29" s="9" t="s">
        <v>39</v>
      </c>
      <c r="B29" s="10" t="s">
        <v>40</v>
      </c>
      <c r="C29" s="24" t="s">
        <v>24</v>
      </c>
      <c r="D29" s="24" t="s">
        <v>25</v>
      </c>
      <c r="E29" s="24" t="s">
        <v>41</v>
      </c>
      <c r="F29" s="24" t="s">
        <v>38</v>
      </c>
      <c r="G29" s="10" t="s">
        <v>20</v>
      </c>
      <c r="H29" s="15">
        <v>200000</v>
      </c>
      <c r="I29" s="15">
        <v>200000</v>
      </c>
      <c r="J29" s="33">
        <f t="shared" si="0"/>
        <v>100</v>
      </c>
    </row>
    <row r="30" spans="1:10" ht="31.5" x14ac:dyDescent="0.25">
      <c r="A30" s="17"/>
      <c r="B30" s="18" t="s">
        <v>31</v>
      </c>
      <c r="C30" s="25"/>
      <c r="D30" s="25"/>
      <c r="E30" s="25" t="s">
        <v>41</v>
      </c>
      <c r="F30" s="25"/>
      <c r="G30" s="18"/>
      <c r="H30" s="19">
        <v>200000</v>
      </c>
      <c r="I30" s="19">
        <v>200000</v>
      </c>
      <c r="J30" s="34">
        <f t="shared" si="0"/>
        <v>100</v>
      </c>
    </row>
    <row r="31" spans="1:10" ht="63" x14ac:dyDescent="0.25">
      <c r="A31" s="9" t="s">
        <v>42</v>
      </c>
      <c r="B31" s="10" t="s">
        <v>43</v>
      </c>
      <c r="C31" s="24" t="s">
        <v>24</v>
      </c>
      <c r="D31" s="24" t="s">
        <v>25</v>
      </c>
      <c r="E31" s="24" t="s">
        <v>41</v>
      </c>
      <c r="F31" s="24" t="s">
        <v>38</v>
      </c>
      <c r="G31" s="10" t="s">
        <v>20</v>
      </c>
      <c r="H31" s="15">
        <v>100000</v>
      </c>
      <c r="I31" s="15">
        <v>100000</v>
      </c>
      <c r="J31" s="33">
        <f t="shared" si="0"/>
        <v>100</v>
      </c>
    </row>
    <row r="32" spans="1:10" ht="31.5" x14ac:dyDescent="0.25">
      <c r="A32" s="17"/>
      <c r="B32" s="18" t="s">
        <v>31</v>
      </c>
      <c r="C32" s="25"/>
      <c r="D32" s="25"/>
      <c r="E32" s="25" t="s">
        <v>41</v>
      </c>
      <c r="F32" s="25"/>
      <c r="G32" s="18"/>
      <c r="H32" s="19">
        <v>100000</v>
      </c>
      <c r="I32" s="19">
        <v>100000</v>
      </c>
      <c r="J32" s="34">
        <f t="shared" si="0"/>
        <v>100</v>
      </c>
    </row>
    <row r="33" spans="1:10" ht="31.5" x14ac:dyDescent="0.25">
      <c r="A33" s="9"/>
      <c r="B33" s="10" t="s">
        <v>34</v>
      </c>
      <c r="C33" s="24"/>
      <c r="D33" s="24"/>
      <c r="E33" s="24"/>
      <c r="F33" s="24"/>
      <c r="G33" s="10"/>
      <c r="H33" s="15">
        <v>331983.49933000002</v>
      </c>
      <c r="I33" s="15">
        <v>331008.15097999998</v>
      </c>
      <c r="J33" s="33">
        <f t="shared" si="0"/>
        <v>99.706205774694084</v>
      </c>
    </row>
    <row r="34" spans="1:10" ht="63" x14ac:dyDescent="0.25">
      <c r="A34" s="9" t="s">
        <v>44</v>
      </c>
      <c r="B34" s="10" t="s">
        <v>45</v>
      </c>
      <c r="C34" s="24" t="s">
        <v>24</v>
      </c>
      <c r="D34" s="24" t="s">
        <v>25</v>
      </c>
      <c r="E34" s="24" t="s">
        <v>46</v>
      </c>
      <c r="F34" s="24" t="s">
        <v>38</v>
      </c>
      <c r="G34" s="10" t="s">
        <v>20</v>
      </c>
      <c r="H34" s="15">
        <v>3732.63258</v>
      </c>
      <c r="I34" s="15">
        <v>2757.2842300000002</v>
      </c>
      <c r="J34" s="33">
        <f t="shared" si="0"/>
        <v>73.869693062583735</v>
      </c>
    </row>
    <row r="35" spans="1:10" x14ac:dyDescent="0.25">
      <c r="A35" s="17"/>
      <c r="B35" s="18" t="s">
        <v>28</v>
      </c>
      <c r="C35" s="25"/>
      <c r="D35" s="25"/>
      <c r="E35" s="25" t="s">
        <v>46</v>
      </c>
      <c r="F35" s="25"/>
      <c r="G35" s="18"/>
      <c r="H35" s="19">
        <v>3732.63258</v>
      </c>
      <c r="I35" s="19">
        <v>2757.2842300000002</v>
      </c>
      <c r="J35" s="34">
        <f t="shared" si="0"/>
        <v>73.869693062583735</v>
      </c>
    </row>
    <row r="36" spans="1:10" ht="63" x14ac:dyDescent="0.25">
      <c r="A36" s="9" t="s">
        <v>47</v>
      </c>
      <c r="B36" s="10" t="s">
        <v>48</v>
      </c>
      <c r="C36" s="24" t="s">
        <v>24</v>
      </c>
      <c r="D36" s="24" t="s">
        <v>25</v>
      </c>
      <c r="E36" s="24" t="s">
        <v>46</v>
      </c>
      <c r="F36" s="24" t="s">
        <v>38</v>
      </c>
      <c r="G36" s="10" t="s">
        <v>20</v>
      </c>
      <c r="H36" s="15">
        <v>328250.86674999999</v>
      </c>
      <c r="I36" s="15">
        <v>328250.86674999999</v>
      </c>
      <c r="J36" s="33">
        <f t="shared" si="0"/>
        <v>100</v>
      </c>
    </row>
    <row r="37" spans="1:10" x14ac:dyDescent="0.25">
      <c r="A37" s="17"/>
      <c r="B37" s="18" t="s">
        <v>28</v>
      </c>
      <c r="C37" s="25"/>
      <c r="D37" s="25"/>
      <c r="E37" s="25" t="s">
        <v>46</v>
      </c>
      <c r="F37" s="25"/>
      <c r="G37" s="18"/>
      <c r="H37" s="19">
        <v>328250.86674999999</v>
      </c>
      <c r="I37" s="19">
        <v>328250.86674999999</v>
      </c>
      <c r="J37" s="34">
        <f t="shared" si="0"/>
        <v>100</v>
      </c>
    </row>
    <row r="38" spans="1:10" x14ac:dyDescent="0.25">
      <c r="A38" s="9"/>
      <c r="B38" s="10" t="s">
        <v>49</v>
      </c>
      <c r="C38" s="24"/>
      <c r="D38" s="24"/>
      <c r="E38" s="24"/>
      <c r="F38" s="24"/>
      <c r="G38" s="10"/>
      <c r="H38" s="15">
        <v>65882.5</v>
      </c>
      <c r="I38" s="15">
        <v>63860.613980000002</v>
      </c>
      <c r="J38" s="33">
        <f t="shared" si="0"/>
        <v>96.931072712784129</v>
      </c>
    </row>
    <row r="39" spans="1:10" ht="63" x14ac:dyDescent="0.25">
      <c r="A39" s="9" t="s">
        <v>50</v>
      </c>
      <c r="B39" s="10" t="s">
        <v>51</v>
      </c>
      <c r="C39" s="24" t="s">
        <v>24</v>
      </c>
      <c r="D39" s="24" t="s">
        <v>25</v>
      </c>
      <c r="E39" s="24" t="s">
        <v>52</v>
      </c>
      <c r="F39" s="24" t="s">
        <v>53</v>
      </c>
      <c r="G39" s="10" t="s">
        <v>20</v>
      </c>
      <c r="H39" s="15">
        <v>47651.6</v>
      </c>
      <c r="I39" s="15">
        <v>47651.548239999996</v>
      </c>
      <c r="J39" s="33">
        <f t="shared" si="0"/>
        <v>99.999891378253821</v>
      </c>
    </row>
    <row r="40" spans="1:10" ht="31.5" x14ac:dyDescent="0.25">
      <c r="A40" s="17"/>
      <c r="B40" s="18" t="s">
        <v>31</v>
      </c>
      <c r="C40" s="25"/>
      <c r="D40" s="25"/>
      <c r="E40" s="25" t="s">
        <v>52</v>
      </c>
      <c r="F40" s="25"/>
      <c r="G40" s="18"/>
      <c r="H40" s="19">
        <v>47651.6</v>
      </c>
      <c r="I40" s="19">
        <v>47651.548239999996</v>
      </c>
      <c r="J40" s="34">
        <f t="shared" si="0"/>
        <v>99.999891378253821</v>
      </c>
    </row>
    <row r="41" spans="1:10" ht="63" x14ac:dyDescent="0.25">
      <c r="A41" s="9" t="s">
        <v>54</v>
      </c>
      <c r="B41" s="10" t="s">
        <v>55</v>
      </c>
      <c r="C41" s="24" t="s">
        <v>24</v>
      </c>
      <c r="D41" s="24" t="s">
        <v>25</v>
      </c>
      <c r="E41" s="24" t="s">
        <v>52</v>
      </c>
      <c r="F41" s="24" t="s">
        <v>53</v>
      </c>
      <c r="G41" s="10" t="s">
        <v>20</v>
      </c>
      <c r="H41" s="15">
        <v>18230.900000000001</v>
      </c>
      <c r="I41" s="15">
        <v>16209.06574</v>
      </c>
      <c r="J41" s="33">
        <f t="shared" si="0"/>
        <v>88.909849431459762</v>
      </c>
    </row>
    <row r="42" spans="1:10" ht="31.5" x14ac:dyDescent="0.25">
      <c r="A42" s="17"/>
      <c r="B42" s="18" t="s">
        <v>31</v>
      </c>
      <c r="C42" s="25"/>
      <c r="D42" s="25"/>
      <c r="E42" s="25" t="s">
        <v>52</v>
      </c>
      <c r="F42" s="25"/>
      <c r="G42" s="18"/>
      <c r="H42" s="19">
        <v>18230.900000000001</v>
      </c>
      <c r="I42" s="19">
        <v>16209.06574</v>
      </c>
      <c r="J42" s="34">
        <f t="shared" si="0"/>
        <v>88.909849431459762</v>
      </c>
    </row>
    <row r="43" spans="1:10" ht="31.5" x14ac:dyDescent="0.25">
      <c r="A43" s="9"/>
      <c r="B43" s="10" t="s">
        <v>34</v>
      </c>
      <c r="C43" s="24"/>
      <c r="D43" s="24"/>
      <c r="E43" s="24"/>
      <c r="F43" s="24"/>
      <c r="G43" s="10"/>
      <c r="H43" s="15">
        <v>2753778.0808100002</v>
      </c>
      <c r="I43" s="15">
        <v>2753778.0808100002</v>
      </c>
      <c r="J43" s="33">
        <f t="shared" si="0"/>
        <v>100</v>
      </c>
    </row>
    <row r="44" spans="1:10" ht="63" x14ac:dyDescent="0.25">
      <c r="A44" s="9" t="s">
        <v>56</v>
      </c>
      <c r="B44" s="10" t="s">
        <v>45</v>
      </c>
      <c r="C44" s="24" t="s">
        <v>24</v>
      </c>
      <c r="D44" s="24" t="s">
        <v>25</v>
      </c>
      <c r="E44" s="24" t="s">
        <v>57</v>
      </c>
      <c r="F44" s="24" t="s">
        <v>38</v>
      </c>
      <c r="G44" s="10" t="s">
        <v>20</v>
      </c>
      <c r="H44" s="15">
        <v>2753778.0808100002</v>
      </c>
      <c r="I44" s="15">
        <v>2753778.0808100002</v>
      </c>
      <c r="J44" s="33">
        <f t="shared" si="0"/>
        <v>100</v>
      </c>
    </row>
    <row r="45" spans="1:10" x14ac:dyDescent="0.25">
      <c r="A45" s="17"/>
      <c r="B45" s="18" t="s">
        <v>28</v>
      </c>
      <c r="C45" s="25"/>
      <c r="D45" s="25"/>
      <c r="E45" s="25" t="s">
        <v>57</v>
      </c>
      <c r="F45" s="25"/>
      <c r="G45" s="18"/>
      <c r="H45" s="19">
        <v>27537.78081</v>
      </c>
      <c r="I45" s="19">
        <v>27537.78081</v>
      </c>
      <c r="J45" s="34">
        <f t="shared" ref="J45:J76" si="1">IF(AND(I45="",H45&lt;&gt;""),"0,0",(IF(H45="","",(I45/H45)*100)))</f>
        <v>100</v>
      </c>
    </row>
    <row r="46" spans="1:10" ht="31.5" x14ac:dyDescent="0.25">
      <c r="A46" s="17"/>
      <c r="B46" s="18" t="s">
        <v>31</v>
      </c>
      <c r="C46" s="25"/>
      <c r="D46" s="25"/>
      <c r="E46" s="25" t="s">
        <v>57</v>
      </c>
      <c r="F46" s="25"/>
      <c r="G46" s="18"/>
      <c r="H46" s="19">
        <v>2726240.3</v>
      </c>
      <c r="I46" s="19">
        <v>2726240.3</v>
      </c>
      <c r="J46" s="34">
        <f t="shared" si="1"/>
        <v>100</v>
      </c>
    </row>
    <row r="47" spans="1:10" ht="31.5" x14ac:dyDescent="0.25">
      <c r="A47" s="9"/>
      <c r="B47" s="10" t="s">
        <v>34</v>
      </c>
      <c r="C47" s="24"/>
      <c r="D47" s="24"/>
      <c r="E47" s="24"/>
      <c r="F47" s="24"/>
      <c r="G47" s="10"/>
      <c r="H47" s="15">
        <v>484412</v>
      </c>
      <c r="I47" s="15">
        <v>482635.46337000001</v>
      </c>
      <c r="J47" s="33">
        <f t="shared" si="1"/>
        <v>99.63325916162276</v>
      </c>
    </row>
    <row r="48" spans="1:10" ht="63" x14ac:dyDescent="0.25">
      <c r="A48" s="9" t="s">
        <v>58</v>
      </c>
      <c r="B48" s="10" t="s">
        <v>59</v>
      </c>
      <c r="C48" s="24" t="s">
        <v>24</v>
      </c>
      <c r="D48" s="24" t="s">
        <v>25</v>
      </c>
      <c r="E48" s="24" t="s">
        <v>60</v>
      </c>
      <c r="F48" s="24" t="s">
        <v>38</v>
      </c>
      <c r="G48" s="10" t="s">
        <v>20</v>
      </c>
      <c r="H48" s="15">
        <v>484412</v>
      </c>
      <c r="I48" s="15">
        <v>482635.46337000001</v>
      </c>
      <c r="J48" s="33">
        <f t="shared" si="1"/>
        <v>99.63325916162276</v>
      </c>
    </row>
    <row r="49" spans="1:10" x14ac:dyDescent="0.25">
      <c r="A49" s="17"/>
      <c r="B49" s="18" t="s">
        <v>28</v>
      </c>
      <c r="C49" s="25"/>
      <c r="D49" s="25"/>
      <c r="E49" s="25" t="s">
        <v>60</v>
      </c>
      <c r="F49" s="25"/>
      <c r="G49" s="18"/>
      <c r="H49" s="19">
        <v>56330</v>
      </c>
      <c r="I49" s="19">
        <v>54553.463369999998</v>
      </c>
      <c r="J49" s="34">
        <f t="shared" si="1"/>
        <v>96.84619806497426</v>
      </c>
    </row>
    <row r="50" spans="1:10" ht="31.5" x14ac:dyDescent="0.25">
      <c r="A50" s="17"/>
      <c r="B50" s="18" t="s">
        <v>31</v>
      </c>
      <c r="C50" s="25"/>
      <c r="D50" s="25"/>
      <c r="E50" s="25" t="s">
        <v>60</v>
      </c>
      <c r="F50" s="25"/>
      <c r="G50" s="18"/>
      <c r="H50" s="19">
        <v>428082</v>
      </c>
      <c r="I50" s="19">
        <v>428082</v>
      </c>
      <c r="J50" s="34">
        <f t="shared" si="1"/>
        <v>100</v>
      </c>
    </row>
    <row r="51" spans="1:10" ht="31.5" x14ac:dyDescent="0.25">
      <c r="A51" s="9"/>
      <c r="B51" s="10" t="s">
        <v>21</v>
      </c>
      <c r="C51" s="24"/>
      <c r="D51" s="24"/>
      <c r="E51" s="24"/>
      <c r="F51" s="24"/>
      <c r="G51" s="10"/>
      <c r="H51" s="15">
        <v>380350.90561999998</v>
      </c>
      <c r="I51" s="15">
        <v>380350.90561999998</v>
      </c>
      <c r="J51" s="33">
        <f t="shared" si="1"/>
        <v>100</v>
      </c>
    </row>
    <row r="52" spans="1:10" ht="78.75" x14ac:dyDescent="0.25">
      <c r="A52" s="9" t="s">
        <v>61</v>
      </c>
      <c r="B52" s="10" t="s">
        <v>62</v>
      </c>
      <c r="C52" s="24" t="s">
        <v>24</v>
      </c>
      <c r="D52" s="24" t="s">
        <v>25</v>
      </c>
      <c r="E52" s="24" t="s">
        <v>63</v>
      </c>
      <c r="F52" s="24" t="s">
        <v>27</v>
      </c>
      <c r="G52" s="10" t="s">
        <v>20</v>
      </c>
      <c r="H52" s="15">
        <v>380350.90561999998</v>
      </c>
      <c r="I52" s="15">
        <v>380350.90561999998</v>
      </c>
      <c r="J52" s="33">
        <f t="shared" si="1"/>
        <v>100</v>
      </c>
    </row>
    <row r="53" spans="1:10" x14ac:dyDescent="0.25">
      <c r="A53" s="17"/>
      <c r="B53" s="18" t="s">
        <v>28</v>
      </c>
      <c r="C53" s="25"/>
      <c r="D53" s="25"/>
      <c r="E53" s="25" t="s">
        <v>63</v>
      </c>
      <c r="F53" s="25"/>
      <c r="G53" s="18"/>
      <c r="H53" s="19">
        <v>380350.90561999998</v>
      </c>
      <c r="I53" s="19">
        <v>380350.90561999998</v>
      </c>
      <c r="J53" s="34">
        <f t="shared" si="1"/>
        <v>100</v>
      </c>
    </row>
    <row r="54" spans="1:10" x14ac:dyDescent="0.25">
      <c r="A54" s="9"/>
      <c r="B54" s="10" t="s">
        <v>49</v>
      </c>
      <c r="C54" s="24"/>
      <c r="D54" s="24"/>
      <c r="E54" s="24"/>
      <c r="F54" s="24"/>
      <c r="G54" s="10"/>
      <c r="H54" s="15">
        <v>427000</v>
      </c>
      <c r="I54" s="15">
        <v>427000</v>
      </c>
      <c r="J54" s="33">
        <f t="shared" si="1"/>
        <v>100</v>
      </c>
    </row>
    <row r="55" spans="1:10" ht="63" x14ac:dyDescent="0.25">
      <c r="A55" s="9" t="s">
        <v>64</v>
      </c>
      <c r="B55" s="10" t="s">
        <v>65</v>
      </c>
      <c r="C55" s="24" t="s">
        <v>24</v>
      </c>
      <c r="D55" s="24" t="s">
        <v>25</v>
      </c>
      <c r="E55" s="24" t="s">
        <v>63</v>
      </c>
      <c r="F55" s="24" t="s">
        <v>53</v>
      </c>
      <c r="G55" s="10" t="s">
        <v>20</v>
      </c>
      <c r="H55" s="15">
        <v>427000</v>
      </c>
      <c r="I55" s="15">
        <v>427000</v>
      </c>
      <c r="J55" s="33">
        <f t="shared" si="1"/>
        <v>100</v>
      </c>
    </row>
    <row r="56" spans="1:10" x14ac:dyDescent="0.25">
      <c r="A56" s="17"/>
      <c r="B56" s="18" t="s">
        <v>28</v>
      </c>
      <c r="C56" s="25"/>
      <c r="D56" s="25"/>
      <c r="E56" s="25" t="s">
        <v>63</v>
      </c>
      <c r="F56" s="25"/>
      <c r="G56" s="18"/>
      <c r="H56" s="19">
        <v>427000</v>
      </c>
      <c r="I56" s="19">
        <v>427000</v>
      </c>
      <c r="J56" s="34">
        <f t="shared" si="1"/>
        <v>100</v>
      </c>
    </row>
    <row r="57" spans="1:10" ht="31.5" x14ac:dyDescent="0.25">
      <c r="A57" s="9"/>
      <c r="B57" s="10" t="s">
        <v>21</v>
      </c>
      <c r="C57" s="24"/>
      <c r="D57" s="24"/>
      <c r="E57" s="24"/>
      <c r="F57" s="24"/>
      <c r="G57" s="10"/>
      <c r="H57" s="15">
        <v>286300.73684000003</v>
      </c>
      <c r="I57" s="15">
        <v>286300.73684000003</v>
      </c>
      <c r="J57" s="33">
        <f t="shared" si="1"/>
        <v>100</v>
      </c>
    </row>
    <row r="58" spans="1:10" ht="63" x14ac:dyDescent="0.25">
      <c r="A58" s="9" t="s">
        <v>66</v>
      </c>
      <c r="B58" s="10" t="s">
        <v>23</v>
      </c>
      <c r="C58" s="24" t="s">
        <v>24</v>
      </c>
      <c r="D58" s="24" t="s">
        <v>25</v>
      </c>
      <c r="E58" s="24" t="s">
        <v>67</v>
      </c>
      <c r="F58" s="24" t="s">
        <v>27</v>
      </c>
      <c r="G58" s="10" t="s">
        <v>20</v>
      </c>
      <c r="H58" s="15">
        <v>286300.73684000003</v>
      </c>
      <c r="I58" s="15">
        <v>286300.73684000003</v>
      </c>
      <c r="J58" s="33">
        <f t="shared" si="1"/>
        <v>100</v>
      </c>
    </row>
    <row r="59" spans="1:10" x14ac:dyDescent="0.25">
      <c r="A59" s="17"/>
      <c r="B59" s="18" t="s">
        <v>28</v>
      </c>
      <c r="C59" s="25"/>
      <c r="D59" s="25"/>
      <c r="E59" s="25" t="s">
        <v>67</v>
      </c>
      <c r="F59" s="25"/>
      <c r="G59" s="18"/>
      <c r="H59" s="19">
        <v>14315.036840000001</v>
      </c>
      <c r="I59" s="19">
        <v>14315.036840000001</v>
      </c>
      <c r="J59" s="34">
        <f t="shared" si="1"/>
        <v>100</v>
      </c>
    </row>
    <row r="60" spans="1:10" ht="31.5" x14ac:dyDescent="0.25">
      <c r="A60" s="17"/>
      <c r="B60" s="18" t="s">
        <v>31</v>
      </c>
      <c r="C60" s="25"/>
      <c r="D60" s="25"/>
      <c r="E60" s="25" t="s">
        <v>67</v>
      </c>
      <c r="F60" s="25"/>
      <c r="G60" s="18"/>
      <c r="H60" s="19">
        <v>271985.7</v>
      </c>
      <c r="I60" s="19">
        <v>271985.7</v>
      </c>
      <c r="J60" s="34">
        <f t="shared" si="1"/>
        <v>100</v>
      </c>
    </row>
    <row r="61" spans="1:10" ht="31.5" x14ac:dyDescent="0.25">
      <c r="A61" s="11" t="s">
        <v>68</v>
      </c>
      <c r="B61" s="12" t="s">
        <v>69</v>
      </c>
      <c r="C61" s="23"/>
      <c r="D61" s="23"/>
      <c r="E61" s="23"/>
      <c r="F61" s="23"/>
      <c r="G61" s="12"/>
      <c r="H61" s="14">
        <v>15000</v>
      </c>
      <c r="I61" s="14">
        <v>15000</v>
      </c>
      <c r="J61" s="32">
        <f t="shared" si="1"/>
        <v>100</v>
      </c>
    </row>
    <row r="62" spans="1:10" ht="31.5" x14ac:dyDescent="0.25">
      <c r="A62" s="11" t="s">
        <v>70</v>
      </c>
      <c r="B62" s="12" t="s">
        <v>71</v>
      </c>
      <c r="C62" s="23"/>
      <c r="D62" s="23"/>
      <c r="E62" s="23"/>
      <c r="F62" s="23"/>
      <c r="G62" s="12"/>
      <c r="H62" s="14">
        <v>15000</v>
      </c>
      <c r="I62" s="14">
        <v>15000</v>
      </c>
      <c r="J62" s="32">
        <f t="shared" si="1"/>
        <v>100</v>
      </c>
    </row>
    <row r="63" spans="1:10" x14ac:dyDescent="0.25">
      <c r="A63" s="9"/>
      <c r="B63" s="10" t="s">
        <v>72</v>
      </c>
      <c r="C63" s="24"/>
      <c r="D63" s="24"/>
      <c r="E63" s="24"/>
      <c r="F63" s="24"/>
      <c r="G63" s="10"/>
      <c r="H63" s="15">
        <v>15000</v>
      </c>
      <c r="I63" s="15">
        <v>15000</v>
      </c>
      <c r="J63" s="33">
        <f t="shared" si="1"/>
        <v>100</v>
      </c>
    </row>
    <row r="64" spans="1:10" ht="31.5" x14ac:dyDescent="0.25">
      <c r="A64" s="9"/>
      <c r="B64" s="10" t="s">
        <v>73</v>
      </c>
      <c r="C64" s="24"/>
      <c r="D64" s="24"/>
      <c r="E64" s="24"/>
      <c r="F64" s="24"/>
      <c r="G64" s="10"/>
      <c r="H64" s="15">
        <v>15000</v>
      </c>
      <c r="I64" s="15">
        <v>15000</v>
      </c>
      <c r="J64" s="33">
        <f t="shared" si="1"/>
        <v>100</v>
      </c>
    </row>
    <row r="65" spans="1:10" ht="47.25" x14ac:dyDescent="0.25">
      <c r="A65" s="9" t="s">
        <v>74</v>
      </c>
      <c r="B65" s="10" t="s">
        <v>75</v>
      </c>
      <c r="C65" s="24" t="s">
        <v>76</v>
      </c>
      <c r="D65" s="24" t="s">
        <v>77</v>
      </c>
      <c r="E65" s="24" t="s">
        <v>78</v>
      </c>
      <c r="F65" s="24" t="s">
        <v>79</v>
      </c>
      <c r="G65" s="10" t="s">
        <v>72</v>
      </c>
      <c r="H65" s="15">
        <v>15000</v>
      </c>
      <c r="I65" s="15">
        <v>15000</v>
      </c>
      <c r="J65" s="33">
        <f t="shared" si="1"/>
        <v>100</v>
      </c>
    </row>
    <row r="66" spans="1:10" x14ac:dyDescent="0.25">
      <c r="A66" s="17"/>
      <c r="B66" s="18" t="s">
        <v>28</v>
      </c>
      <c r="C66" s="25"/>
      <c r="D66" s="25"/>
      <c r="E66" s="25" t="s">
        <v>78</v>
      </c>
      <c r="F66" s="25"/>
      <c r="G66" s="18"/>
      <c r="H66" s="19">
        <v>15000</v>
      </c>
      <c r="I66" s="19">
        <v>15000</v>
      </c>
      <c r="J66" s="34">
        <f t="shared" si="1"/>
        <v>100</v>
      </c>
    </row>
    <row r="67" spans="1:10" ht="47.25" x14ac:dyDescent="0.25">
      <c r="A67" s="11" t="s">
        <v>80</v>
      </c>
      <c r="B67" s="12" t="s">
        <v>81</v>
      </c>
      <c r="C67" s="23"/>
      <c r="D67" s="23"/>
      <c r="E67" s="23"/>
      <c r="F67" s="23"/>
      <c r="G67" s="12"/>
      <c r="H67" s="14">
        <v>55138.962699999996</v>
      </c>
      <c r="I67" s="14">
        <v>55138.962699999996</v>
      </c>
      <c r="J67" s="32">
        <f t="shared" si="1"/>
        <v>100</v>
      </c>
    </row>
    <row r="68" spans="1:10" ht="31.5" x14ac:dyDescent="0.25">
      <c r="A68" s="11" t="s">
        <v>82</v>
      </c>
      <c r="B68" s="12" t="s">
        <v>83</v>
      </c>
      <c r="C68" s="23"/>
      <c r="D68" s="23"/>
      <c r="E68" s="23"/>
      <c r="F68" s="23"/>
      <c r="G68" s="12"/>
      <c r="H68" s="14">
        <v>55138.962699999996</v>
      </c>
      <c r="I68" s="14">
        <v>55138.962699999996</v>
      </c>
      <c r="J68" s="32">
        <f t="shared" si="1"/>
        <v>100</v>
      </c>
    </row>
    <row r="69" spans="1:10" ht="31.5" x14ac:dyDescent="0.25">
      <c r="A69" s="9"/>
      <c r="B69" s="10" t="s">
        <v>20</v>
      </c>
      <c r="C69" s="24"/>
      <c r="D69" s="24"/>
      <c r="E69" s="24"/>
      <c r="F69" s="24"/>
      <c r="G69" s="10"/>
      <c r="H69" s="15">
        <v>55138.962699999996</v>
      </c>
      <c r="I69" s="15">
        <v>55138.962699999996</v>
      </c>
      <c r="J69" s="33">
        <f t="shared" si="1"/>
        <v>100</v>
      </c>
    </row>
    <row r="70" spans="1:10" x14ac:dyDescent="0.25">
      <c r="A70" s="9"/>
      <c r="B70" s="10" t="s">
        <v>49</v>
      </c>
      <c r="C70" s="24"/>
      <c r="D70" s="24"/>
      <c r="E70" s="24"/>
      <c r="F70" s="24"/>
      <c r="G70" s="10"/>
      <c r="H70" s="15">
        <v>55138.962699999996</v>
      </c>
      <c r="I70" s="15">
        <v>55138.962699999996</v>
      </c>
      <c r="J70" s="33">
        <f t="shared" si="1"/>
        <v>100</v>
      </c>
    </row>
    <row r="71" spans="1:10" ht="63" x14ac:dyDescent="0.25">
      <c r="A71" s="9" t="s">
        <v>84</v>
      </c>
      <c r="B71" s="10" t="s">
        <v>85</v>
      </c>
      <c r="C71" s="24" t="s">
        <v>24</v>
      </c>
      <c r="D71" s="24" t="s">
        <v>25</v>
      </c>
      <c r="E71" s="24" t="s">
        <v>86</v>
      </c>
      <c r="F71" s="24" t="s">
        <v>53</v>
      </c>
      <c r="G71" s="10" t="s">
        <v>20</v>
      </c>
      <c r="H71" s="15">
        <v>55138.962699999996</v>
      </c>
      <c r="I71" s="15">
        <v>55138.962699999996</v>
      </c>
      <c r="J71" s="33">
        <f t="shared" si="1"/>
        <v>100</v>
      </c>
    </row>
    <row r="72" spans="1:10" x14ac:dyDescent="0.25">
      <c r="A72" s="17"/>
      <c r="B72" s="18" t="s">
        <v>28</v>
      </c>
      <c r="C72" s="25"/>
      <c r="D72" s="25"/>
      <c r="E72" s="25" t="s">
        <v>86</v>
      </c>
      <c r="F72" s="25"/>
      <c r="G72" s="18"/>
      <c r="H72" s="19">
        <v>55138.962699999996</v>
      </c>
      <c r="I72" s="19">
        <v>55138.962699999996</v>
      </c>
      <c r="J72" s="34">
        <f t="shared" si="1"/>
        <v>100</v>
      </c>
    </row>
    <row r="73" spans="1:10" x14ac:dyDescent="0.25">
      <c r="A73" s="20"/>
      <c r="B73" s="21" t="s">
        <v>87</v>
      </c>
      <c r="C73" s="26"/>
      <c r="D73" s="26"/>
      <c r="E73" s="26"/>
      <c r="F73" s="26"/>
      <c r="G73" s="20"/>
      <c r="H73" s="22">
        <v>7688724.9950400004</v>
      </c>
      <c r="I73" s="22">
        <v>7653229.1969600003</v>
      </c>
      <c r="J73" s="35">
        <f t="shared" si="1"/>
        <v>99.538339606333963</v>
      </c>
    </row>
    <row r="74" spans="1:10" x14ac:dyDescent="0.25">
      <c r="H74" s="16"/>
      <c r="I74" s="16"/>
      <c r="J74" s="16"/>
    </row>
    <row r="75" spans="1:10" x14ac:dyDescent="0.25">
      <c r="H75" s="16"/>
      <c r="I75" s="16"/>
      <c r="J75" s="16"/>
    </row>
    <row r="76" spans="1:10" x14ac:dyDescent="0.25">
      <c r="H76" s="16"/>
      <c r="I76" s="16"/>
      <c r="J76" s="16"/>
    </row>
    <row r="77" spans="1:10" x14ac:dyDescent="0.25">
      <c r="H77" s="16"/>
      <c r="I77" s="16"/>
      <c r="J77" s="16"/>
    </row>
    <row r="78" spans="1:10" x14ac:dyDescent="0.25">
      <c r="H78" s="16"/>
      <c r="I78" s="16"/>
      <c r="J78" s="16"/>
    </row>
    <row r="79" spans="1:10" x14ac:dyDescent="0.25">
      <c r="H79" s="16"/>
      <c r="I79" s="16"/>
      <c r="J79" s="16"/>
    </row>
    <row r="80" spans="1:10" x14ac:dyDescent="0.25">
      <c r="H80" s="16"/>
      <c r="I80" s="16"/>
      <c r="J80" s="16"/>
    </row>
    <row r="81" spans="8:10" x14ac:dyDescent="0.25">
      <c r="H81" s="16"/>
      <c r="I81" s="16"/>
      <c r="J81" s="16"/>
    </row>
    <row r="82" spans="8:10" x14ac:dyDescent="0.25">
      <c r="H82" s="16"/>
      <c r="I82" s="16"/>
      <c r="J82" s="16"/>
    </row>
    <row r="83" spans="8:10" x14ac:dyDescent="0.25">
      <c r="H83" s="16"/>
      <c r="I83" s="16"/>
      <c r="J83" s="16"/>
    </row>
    <row r="84" spans="8:10" x14ac:dyDescent="0.25">
      <c r="H84" s="16"/>
      <c r="I84" s="16"/>
      <c r="J84" s="16"/>
    </row>
    <row r="85" spans="8:10" x14ac:dyDescent="0.25">
      <c r="H85" s="16"/>
      <c r="I85" s="16"/>
      <c r="J85" s="16"/>
    </row>
    <row r="86" spans="8:10" x14ac:dyDescent="0.25">
      <c r="H86" s="16"/>
      <c r="I86" s="16"/>
      <c r="J86" s="16"/>
    </row>
    <row r="87" spans="8:10" x14ac:dyDescent="0.25">
      <c r="H87" s="16"/>
      <c r="I87" s="16"/>
      <c r="J87" s="16"/>
    </row>
    <row r="88" spans="8:10" x14ac:dyDescent="0.25">
      <c r="H88" s="16"/>
      <c r="I88" s="16"/>
      <c r="J88" s="16"/>
    </row>
    <row r="89" spans="8:10" x14ac:dyDescent="0.25">
      <c r="H89" s="16"/>
      <c r="I89" s="16"/>
      <c r="J89" s="16"/>
    </row>
    <row r="90" spans="8:10" x14ac:dyDescent="0.25">
      <c r="H90" s="16"/>
      <c r="I90" s="16"/>
      <c r="J90" s="16"/>
    </row>
    <row r="91" spans="8:10" x14ac:dyDescent="0.25">
      <c r="H91" s="16"/>
      <c r="I91" s="16"/>
      <c r="J91" s="16"/>
    </row>
    <row r="92" spans="8:10" x14ac:dyDescent="0.25">
      <c r="H92" s="16"/>
      <c r="I92" s="16"/>
      <c r="J92" s="16"/>
    </row>
    <row r="93" spans="8:10" x14ac:dyDescent="0.25">
      <c r="H93" s="16"/>
      <c r="I93" s="16"/>
      <c r="J93" s="16"/>
    </row>
    <row r="94" spans="8:10" x14ac:dyDescent="0.25">
      <c r="H94" s="16"/>
      <c r="I94" s="16"/>
      <c r="J94" s="16"/>
    </row>
    <row r="95" spans="8:10" x14ac:dyDescent="0.25">
      <c r="H95" s="16"/>
      <c r="I95" s="16"/>
      <c r="J95" s="16"/>
    </row>
    <row r="96" spans="8:10" x14ac:dyDescent="0.25">
      <c r="H96" s="16"/>
      <c r="I96" s="16"/>
      <c r="J96" s="16"/>
    </row>
    <row r="97" spans="8:10" x14ac:dyDescent="0.25">
      <c r="H97" s="16"/>
      <c r="I97" s="16"/>
      <c r="J97" s="16"/>
    </row>
    <row r="98" spans="8:10" x14ac:dyDescent="0.25">
      <c r="H98" s="16"/>
      <c r="I98" s="16"/>
      <c r="J98" s="16"/>
    </row>
    <row r="99" spans="8:10" x14ac:dyDescent="0.25">
      <c r="H99" s="16"/>
      <c r="I99" s="16"/>
      <c r="J99" s="16"/>
    </row>
    <row r="100" spans="8:10" x14ac:dyDescent="0.25">
      <c r="H100" s="16"/>
      <c r="I100" s="16"/>
      <c r="J100" s="16"/>
    </row>
    <row r="101" spans="8:10" x14ac:dyDescent="0.25">
      <c r="H101" s="16"/>
      <c r="I101" s="16"/>
      <c r="J101" s="16"/>
    </row>
    <row r="102" spans="8:10" x14ac:dyDescent="0.25">
      <c r="H102" s="16"/>
      <c r="I102" s="16"/>
      <c r="J102" s="16"/>
    </row>
    <row r="103" spans="8:10" x14ac:dyDescent="0.25">
      <c r="H103" s="16"/>
      <c r="I103" s="16"/>
      <c r="J103" s="16"/>
    </row>
    <row r="104" spans="8:10" x14ac:dyDescent="0.25">
      <c r="H104" s="16"/>
      <c r="I104" s="16"/>
      <c r="J104" s="16"/>
    </row>
    <row r="105" spans="8:10" x14ac:dyDescent="0.25">
      <c r="H105" s="16"/>
      <c r="I105" s="16"/>
      <c r="J105" s="16"/>
    </row>
    <row r="106" spans="8:10" x14ac:dyDescent="0.25">
      <c r="H106" s="16"/>
      <c r="I106" s="16"/>
      <c r="J106" s="16"/>
    </row>
    <row r="107" spans="8:10" x14ac:dyDescent="0.25">
      <c r="H107" s="16"/>
      <c r="I107" s="16"/>
      <c r="J107" s="16"/>
    </row>
    <row r="108" spans="8:10" x14ac:dyDescent="0.25">
      <c r="H108" s="16"/>
      <c r="I108" s="16"/>
      <c r="J108" s="16"/>
    </row>
    <row r="109" spans="8:10" x14ac:dyDescent="0.25">
      <c r="H109" s="16"/>
      <c r="I109" s="16"/>
      <c r="J109" s="16"/>
    </row>
    <row r="110" spans="8:10" x14ac:dyDescent="0.25">
      <c r="H110" s="16"/>
      <c r="I110" s="16"/>
      <c r="J110" s="16"/>
    </row>
    <row r="111" spans="8:10" x14ac:dyDescent="0.25">
      <c r="H111" s="16"/>
      <c r="I111" s="16"/>
      <c r="J111" s="16"/>
    </row>
    <row r="112" spans="8:10" x14ac:dyDescent="0.25">
      <c r="H112" s="16"/>
      <c r="I112" s="16"/>
      <c r="J112" s="16"/>
    </row>
    <row r="113" spans="8:10" x14ac:dyDescent="0.25">
      <c r="H113" s="16"/>
      <c r="I113" s="16"/>
      <c r="J113" s="16"/>
    </row>
    <row r="114" spans="8:10" x14ac:dyDescent="0.25">
      <c r="H114" s="16"/>
      <c r="I114" s="16"/>
      <c r="J114" s="16"/>
    </row>
    <row r="115" spans="8:10" x14ac:dyDescent="0.25">
      <c r="H115" s="16"/>
      <c r="I115" s="16"/>
      <c r="J115" s="16"/>
    </row>
    <row r="116" spans="8:10" x14ac:dyDescent="0.25">
      <c r="H116" s="16"/>
      <c r="I116" s="16"/>
      <c r="J116" s="16"/>
    </row>
    <row r="117" spans="8:10" x14ac:dyDescent="0.25">
      <c r="H117" s="16"/>
      <c r="I117" s="16"/>
      <c r="J117" s="16"/>
    </row>
    <row r="118" spans="8:10" x14ac:dyDescent="0.25">
      <c r="H118" s="16"/>
      <c r="I118" s="16"/>
      <c r="J118" s="16"/>
    </row>
    <row r="119" spans="8:10" x14ac:dyDescent="0.25">
      <c r="H119" s="16"/>
      <c r="I119" s="16"/>
      <c r="J119" s="16"/>
    </row>
    <row r="120" spans="8:10" x14ac:dyDescent="0.25">
      <c r="H120" s="16"/>
      <c r="I120" s="16"/>
      <c r="J120" s="16"/>
    </row>
    <row r="121" spans="8:10" x14ac:dyDescent="0.25">
      <c r="H121" s="16"/>
      <c r="I121" s="16"/>
      <c r="J121" s="16"/>
    </row>
    <row r="122" spans="8:10" x14ac:dyDescent="0.25">
      <c r="H122" s="16"/>
      <c r="I122" s="16"/>
      <c r="J122" s="16"/>
    </row>
    <row r="123" spans="8:10" x14ac:dyDescent="0.25">
      <c r="H123" s="16"/>
      <c r="I123" s="16"/>
      <c r="J123" s="16"/>
    </row>
    <row r="124" spans="8:10" x14ac:dyDescent="0.25">
      <c r="H124" s="16"/>
      <c r="I124" s="16"/>
      <c r="J124" s="16"/>
    </row>
    <row r="125" spans="8:10" x14ac:dyDescent="0.25">
      <c r="H125" s="16"/>
      <c r="I125" s="16"/>
      <c r="J125" s="16"/>
    </row>
    <row r="126" spans="8:10" x14ac:dyDescent="0.25">
      <c r="H126" s="16"/>
      <c r="I126" s="16"/>
      <c r="J126" s="16"/>
    </row>
    <row r="127" spans="8:10" x14ac:dyDescent="0.25">
      <c r="H127" s="16"/>
      <c r="I127" s="16"/>
      <c r="J127" s="16"/>
    </row>
    <row r="128" spans="8:10" x14ac:dyDescent="0.25">
      <c r="H128" s="16"/>
      <c r="I128" s="16"/>
      <c r="J128" s="16"/>
    </row>
    <row r="129" spans="8:10" x14ac:dyDescent="0.25">
      <c r="H129" s="16"/>
      <c r="I129" s="16"/>
      <c r="J129" s="16"/>
    </row>
    <row r="130" spans="8:10" x14ac:dyDescent="0.25">
      <c r="H130" s="16"/>
      <c r="I130" s="16"/>
      <c r="J130" s="16"/>
    </row>
    <row r="131" spans="8:10" x14ac:dyDescent="0.25">
      <c r="H131" s="16"/>
      <c r="I131" s="16"/>
      <c r="J131" s="16"/>
    </row>
    <row r="132" spans="8:10" x14ac:dyDescent="0.25">
      <c r="H132" s="16"/>
      <c r="I132" s="16"/>
      <c r="J132" s="16"/>
    </row>
    <row r="133" spans="8:10" x14ac:dyDescent="0.25">
      <c r="H133" s="16"/>
      <c r="I133" s="16"/>
      <c r="J133" s="16"/>
    </row>
    <row r="134" spans="8:10" x14ac:dyDescent="0.25">
      <c r="H134" s="16"/>
      <c r="I134" s="16"/>
      <c r="J134" s="16"/>
    </row>
    <row r="135" spans="8:10" x14ac:dyDescent="0.25">
      <c r="H135" s="16"/>
      <c r="I135" s="16"/>
      <c r="J135" s="16"/>
    </row>
    <row r="136" spans="8:10" x14ac:dyDescent="0.25">
      <c r="H136" s="16"/>
      <c r="I136" s="16"/>
      <c r="J136" s="16"/>
    </row>
    <row r="137" spans="8:10" x14ac:dyDescent="0.25">
      <c r="H137" s="16"/>
      <c r="I137" s="16"/>
      <c r="J137" s="16"/>
    </row>
    <row r="138" spans="8:10" x14ac:dyDescent="0.25">
      <c r="H138" s="16"/>
      <c r="I138" s="16"/>
      <c r="J138" s="16"/>
    </row>
    <row r="139" spans="8:10" x14ac:dyDescent="0.25">
      <c r="H139" s="16"/>
      <c r="I139" s="16"/>
      <c r="J139" s="16"/>
    </row>
    <row r="140" spans="8:10" x14ac:dyDescent="0.25">
      <c r="H140" s="16"/>
      <c r="I140" s="16"/>
      <c r="J140" s="16"/>
    </row>
    <row r="141" spans="8:10" x14ac:dyDescent="0.25">
      <c r="H141" s="16"/>
      <c r="I141" s="16"/>
      <c r="J141" s="16"/>
    </row>
    <row r="142" spans="8:10" x14ac:dyDescent="0.25">
      <c r="H142" s="16"/>
      <c r="I142" s="16"/>
      <c r="J142" s="16"/>
    </row>
    <row r="143" spans="8:10" x14ac:dyDescent="0.25">
      <c r="H143" s="16"/>
      <c r="I143" s="16"/>
      <c r="J143" s="16"/>
    </row>
    <row r="144" spans="8:10" x14ac:dyDescent="0.25">
      <c r="H144" s="16"/>
      <c r="I144" s="16"/>
      <c r="J144" s="16"/>
    </row>
    <row r="145" spans="8:10" x14ac:dyDescent="0.25">
      <c r="H145" s="16"/>
      <c r="I145" s="16"/>
      <c r="J145" s="16"/>
    </row>
    <row r="146" spans="8:10" x14ac:dyDescent="0.25">
      <c r="H146" s="16"/>
      <c r="I146" s="16"/>
      <c r="J146" s="16"/>
    </row>
    <row r="147" spans="8:10" x14ac:dyDescent="0.25">
      <c r="H147" s="16"/>
      <c r="I147" s="16"/>
      <c r="J147" s="16"/>
    </row>
    <row r="148" spans="8:10" x14ac:dyDescent="0.25">
      <c r="H148" s="16"/>
      <c r="I148" s="16"/>
      <c r="J148" s="16"/>
    </row>
    <row r="149" spans="8:10" x14ac:dyDescent="0.25">
      <c r="H149" s="16"/>
      <c r="I149" s="16"/>
      <c r="J149" s="16"/>
    </row>
    <row r="150" spans="8:10" x14ac:dyDescent="0.25">
      <c r="H150" s="16"/>
      <c r="I150" s="16"/>
      <c r="J150" s="16"/>
    </row>
    <row r="151" spans="8:10" x14ac:dyDescent="0.25">
      <c r="H151" s="16"/>
      <c r="I151" s="16"/>
      <c r="J151" s="16"/>
    </row>
    <row r="152" spans="8:10" x14ac:dyDescent="0.25">
      <c r="H152" s="16"/>
      <c r="I152" s="16"/>
      <c r="J152" s="16"/>
    </row>
    <row r="153" spans="8:10" x14ac:dyDescent="0.25">
      <c r="H153" s="16"/>
      <c r="I153" s="16"/>
      <c r="J153" s="16"/>
    </row>
    <row r="154" spans="8:10" x14ac:dyDescent="0.25">
      <c r="H154" s="16"/>
      <c r="I154" s="16"/>
      <c r="J154" s="16"/>
    </row>
    <row r="155" spans="8:10" x14ac:dyDescent="0.25">
      <c r="H155" s="16"/>
      <c r="I155" s="16"/>
      <c r="J155" s="16"/>
    </row>
    <row r="156" spans="8:10" x14ac:dyDescent="0.25">
      <c r="H156" s="16"/>
      <c r="I156" s="16"/>
      <c r="J156" s="16"/>
    </row>
    <row r="157" spans="8:10" x14ac:dyDescent="0.25">
      <c r="H157" s="16"/>
      <c r="I157" s="16"/>
      <c r="J157" s="16"/>
    </row>
    <row r="158" spans="8:10" x14ac:dyDescent="0.25">
      <c r="H158" s="16"/>
      <c r="I158" s="16"/>
      <c r="J158" s="16"/>
    </row>
    <row r="159" spans="8:10" x14ac:dyDescent="0.25">
      <c r="H159" s="16"/>
      <c r="I159" s="16"/>
      <c r="J159" s="16"/>
    </row>
    <row r="160" spans="8:10" x14ac:dyDescent="0.25">
      <c r="H160" s="16"/>
      <c r="I160" s="16"/>
      <c r="J160" s="16"/>
    </row>
    <row r="161" spans="8:10" x14ac:dyDescent="0.25">
      <c r="H161" s="16"/>
      <c r="I161" s="16"/>
      <c r="J161" s="16"/>
    </row>
    <row r="162" spans="8:10" x14ac:dyDescent="0.25">
      <c r="H162" s="16"/>
      <c r="I162" s="16"/>
      <c r="J162" s="16"/>
    </row>
    <row r="163" spans="8:10" x14ac:dyDescent="0.25">
      <c r="H163" s="16"/>
      <c r="I163" s="16"/>
      <c r="J163" s="16"/>
    </row>
    <row r="164" spans="8:10" x14ac:dyDescent="0.25">
      <c r="H164" s="16"/>
      <c r="I164" s="16"/>
      <c r="J164" s="16"/>
    </row>
    <row r="165" spans="8:10" x14ac:dyDescent="0.25">
      <c r="H165" s="16"/>
      <c r="I165" s="16"/>
      <c r="J165" s="16"/>
    </row>
    <row r="166" spans="8:10" x14ac:dyDescent="0.25">
      <c r="H166" s="16"/>
      <c r="I166" s="16"/>
      <c r="J166" s="16"/>
    </row>
    <row r="167" spans="8:10" x14ac:dyDescent="0.25">
      <c r="H167" s="16"/>
      <c r="I167" s="16"/>
      <c r="J167" s="16"/>
    </row>
    <row r="168" spans="8:10" x14ac:dyDescent="0.25">
      <c r="H168" s="16"/>
      <c r="I168" s="16"/>
      <c r="J168" s="16"/>
    </row>
    <row r="169" spans="8:10" x14ac:dyDescent="0.25">
      <c r="H169" s="16"/>
      <c r="I169" s="16"/>
      <c r="J169" s="16"/>
    </row>
    <row r="170" spans="8:10" x14ac:dyDescent="0.25">
      <c r="H170" s="16"/>
      <c r="I170" s="16"/>
      <c r="J170" s="16"/>
    </row>
    <row r="171" spans="8:10" x14ac:dyDescent="0.25">
      <c r="H171" s="16"/>
      <c r="I171" s="16"/>
      <c r="J171" s="16"/>
    </row>
    <row r="172" spans="8:10" x14ac:dyDescent="0.25">
      <c r="H172" s="16"/>
      <c r="I172" s="16"/>
      <c r="J172" s="16"/>
    </row>
    <row r="173" spans="8:10" x14ac:dyDescent="0.25">
      <c r="H173" s="16"/>
      <c r="I173" s="16"/>
      <c r="J173" s="16"/>
    </row>
    <row r="174" spans="8:10" x14ac:dyDescent="0.25">
      <c r="H174" s="16"/>
      <c r="I174" s="16"/>
      <c r="J174" s="16"/>
    </row>
    <row r="175" spans="8:10" x14ac:dyDescent="0.25">
      <c r="H175" s="16"/>
      <c r="I175" s="16"/>
      <c r="J175" s="16"/>
    </row>
    <row r="176" spans="8:10" x14ac:dyDescent="0.25">
      <c r="H176" s="16"/>
      <c r="I176" s="16"/>
      <c r="J176" s="16"/>
    </row>
    <row r="177" spans="8:10" x14ac:dyDescent="0.25">
      <c r="H177" s="16"/>
      <c r="I177" s="16"/>
      <c r="J177" s="16"/>
    </row>
    <row r="178" spans="8:10" x14ac:dyDescent="0.25">
      <c r="H178" s="16"/>
      <c r="I178" s="16"/>
      <c r="J178" s="16"/>
    </row>
  </sheetData>
  <mergeCells count="13">
    <mergeCell ref="H10:H11"/>
    <mergeCell ref="J10:J11"/>
    <mergeCell ref="I10:I11"/>
    <mergeCell ref="A8:B8"/>
    <mergeCell ref="A10:A11"/>
    <mergeCell ref="B10:B11"/>
    <mergeCell ref="C10:F10"/>
    <mergeCell ref="G10:G11"/>
    <mergeCell ref="H1:J1"/>
    <mergeCell ref="H2:J2"/>
    <mergeCell ref="H3:J3"/>
    <mergeCell ref="A7:J7"/>
    <mergeCell ref="A6:J6"/>
  </mergeCells>
  <pageMargins left="0.23622047244094491" right="0.23622047244094491" top="0.35433070866141736" bottom="0.39370078740157483" header="0.23622047244094491" footer="0.19685039370078741"/>
  <pageSetup paperSize="9" scale="50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18</vt:lpstr>
      <vt:lpstr>Date</vt:lpstr>
      <vt:lpstr>Date1</vt:lpstr>
      <vt:lpstr>DateExecute</vt:lpstr>
      <vt:lpstr>EndDate</vt:lpstr>
      <vt:lpstr>ThisYear</vt:lpstr>
      <vt:lpstr>Unit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2023-04-12T22:39:41Z</dcterms:modified>
</cp:coreProperties>
</file>